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Overall Scoring Tool (Excel)/Revised 10.18.2021/"/>
    </mc:Choice>
  </mc:AlternateContent>
  <xr:revisionPtr revIDLastSave="23" documentId="13_ncr:1_{B64F42D4-4BE7-4229-969D-034D43138848}" xr6:coauthVersionLast="47" xr6:coauthVersionMax="47" xr10:uidLastSave="{644E1F83-743F-49E2-BFEA-E448D3A97793}"/>
  <bookViews>
    <workbookView xWindow="-120" yWindow="-120" windowWidth="29040" windowHeight="15840" firstSheet="1" activeTab="1" xr2:uid="{AD0ECB8B-FF77-4A2E-9F3D-81026830024A}"/>
  </bookViews>
  <sheets>
    <sheet name="PP ACC Final Score by GSA" sheetId="10" state="hidden" r:id="rId1"/>
    <sheet name="Ranking Summary" sheetId="11" r:id="rId2"/>
    <sheet name="Scores Central" sheetId="1" r:id="rId3"/>
    <sheet name="Scores North" sheetId="8" r:id="rId4"/>
    <sheet name="Scores South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I16" i="1"/>
  <c r="E4" i="1"/>
  <c r="I9" i="1"/>
  <c r="H9" i="1"/>
  <c r="F16" i="9" l="1"/>
  <c r="F17" i="9" s="1"/>
  <c r="E16" i="9"/>
  <c r="E17" i="9" s="1"/>
  <c r="F16" i="8"/>
  <c r="F17" i="8" s="1"/>
  <c r="E16" i="8"/>
  <c r="E17" i="8" s="1"/>
  <c r="J16" i="1"/>
  <c r="J17" i="1" s="1"/>
  <c r="F16" i="1"/>
  <c r="E16" i="1"/>
  <c r="E17" i="1" l="1"/>
  <c r="F17" i="1"/>
  <c r="H17" i="1"/>
  <c r="I17" i="1"/>
  <c r="F9" i="9"/>
  <c r="F10" i="9" s="1"/>
  <c r="E9" i="9"/>
  <c r="F9" i="8"/>
  <c r="F10" i="8" s="1"/>
  <c r="E9" i="8"/>
  <c r="J9" i="1"/>
  <c r="J10" i="1" s="1"/>
  <c r="F9" i="1"/>
  <c r="E9" i="1"/>
  <c r="E10" i="9" l="1"/>
  <c r="E10" i="8"/>
  <c r="H10" i="1"/>
  <c r="E10" i="1"/>
  <c r="I10" i="1"/>
  <c r="F10" i="1"/>
  <c r="G10" i="10"/>
  <c r="K10" i="10"/>
  <c r="C6" i="10"/>
  <c r="C7" i="10"/>
  <c r="C8" i="10"/>
  <c r="C10" i="10"/>
  <c r="C9" i="10"/>
  <c r="C5" i="10" l="1"/>
  <c r="D9" i="10" s="1"/>
  <c r="D5" i="10" l="1"/>
  <c r="D10" i="10"/>
  <c r="D6" i="10"/>
  <c r="D7" i="10"/>
  <c r="D8" i="10"/>
  <c r="K8" i="10"/>
  <c r="L8" i="10" l="1"/>
  <c r="L10" i="10"/>
  <c r="G9" i="10"/>
  <c r="H10" i="10" l="1"/>
  <c r="H9" i="10"/>
</calcChain>
</file>

<file path=xl/sharedStrings.xml><?xml version="1.0" encoding="utf-8"?>
<sst xmlns="http://schemas.openxmlformats.org/spreadsheetml/2006/main" count="169" uniqueCount="47">
  <si>
    <t>Points Possible</t>
  </si>
  <si>
    <t>MOLINA COMPLETE CARE</t>
  </si>
  <si>
    <t>MERCY CARE (MC)</t>
  </si>
  <si>
    <t>UNITEDHEALTHCARE COMMUNITY PLAN (UHCCP)</t>
  </si>
  <si>
    <t>BANNER UNIVERSITY FAMILY CARE (BUFC)</t>
  </si>
  <si>
    <t>HEALTH CHOICE (HC)</t>
  </si>
  <si>
    <t xml:space="preserve">ARIZONA COMPLETE HEALTH (AZCH) </t>
  </si>
  <si>
    <t>ACC  Rank Score from Evaluation Team</t>
  </si>
  <si>
    <t>ACC  Weighted Score</t>
  </si>
  <si>
    <t>Care 1st (CF)</t>
  </si>
  <si>
    <t>Number of AHCCCS Complete Care Offerors North GSA= 2</t>
  </si>
  <si>
    <t>Offerer</t>
  </si>
  <si>
    <t xml:space="preserve">ARIZONA COMPLETE HEALTH (AZCH)/ CARE1ST (CF)
</t>
  </si>
  <si>
    <t>Central GSA</t>
  </si>
  <si>
    <t>Total Score</t>
  </si>
  <si>
    <t>Rank Based on Total Score</t>
  </si>
  <si>
    <t>North GSA</t>
  </si>
  <si>
    <t>South GSA</t>
  </si>
  <si>
    <t>Number of AHCCCS Complete Care Offerors South GSA= 2</t>
  </si>
  <si>
    <t>PP ACC Measure</t>
  </si>
  <si>
    <t>GSA Specific -Central</t>
  </si>
  <si>
    <t>Scores Central</t>
  </si>
  <si>
    <t>Scores North</t>
  </si>
  <si>
    <t>Network Adequacy</t>
  </si>
  <si>
    <t>Rank</t>
  </si>
  <si>
    <t>Ranking Summary</t>
  </si>
  <si>
    <t>GSA Specific -North</t>
  </si>
  <si>
    <t>GSA Specific -South</t>
  </si>
  <si>
    <t>Offeror</t>
  </si>
  <si>
    <t>Administrative Cost Bid - GSA Specific: Central</t>
  </si>
  <si>
    <t>Administrative Cost Bid  - GSA Specific: North</t>
  </si>
  <si>
    <t>Administrative Cost Bid  - GSA Specific: South</t>
  </si>
  <si>
    <t xml:space="preserve">Administrative Cost Bid </t>
  </si>
  <si>
    <t>Administrative Cost Bid</t>
  </si>
  <si>
    <t>Original Bid</t>
  </si>
  <si>
    <t>Is there a best and final offer?</t>
  </si>
  <si>
    <t>Orginal Cost Bid</t>
  </si>
  <si>
    <t>If Offeror omits a submission, the requirement rank for that offeror for that submission will be an "X"</t>
  </si>
  <si>
    <t>Scores South</t>
  </si>
  <si>
    <t>Did Banner University Family Care bid in the Central GSA?</t>
  </si>
  <si>
    <t xml:space="preserve">ARIZONA COMPLETE HEALTH (AZCH)
</t>
  </si>
  <si>
    <t xml:space="preserve">CARE1ST (CF)
</t>
  </si>
  <si>
    <r>
      <t>Best and Final Offer</t>
    </r>
    <r>
      <rPr>
        <b/>
        <vertAlign val="superscript"/>
        <sz val="14"/>
        <color theme="1"/>
        <rFont val="Calibri"/>
        <family val="2"/>
        <scheme val="minor"/>
      </rPr>
      <t>1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</si>
  <si>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</si>
  <si>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The Best and Final section will remain grayed out until yes is selected from the dropdown for "Is there a best and final offer?" Once a best and final offer is selected, the original bid will turn gray.</t>
    </r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</si>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</sst>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Arial"/>
      <family val="2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9" borderId="17" applyNumberFormat="0" applyFont="0" applyAlignment="0" applyProtection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wrapText="1"/>
    </xf>
    <xf numFmtId="0" fontId="2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wrapText="1"/>
    </xf>
    <xf numFmtId="0" fontId="2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wrapText="1"/>
    </xf>
    <xf numFmtId="0" fontId="2" fillId="7" borderId="12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2" fontId="2" fillId="2" borderId="8" xfId="0" applyNumberFormat="1" applyFont="1" applyFill="1" applyBorder="1" applyAlignment="1">
      <alignment horizontal="center" vertical="center"/>
    </xf>
    <xf numFmtId="2" fontId="2" fillId="3" borderId="10" xfId="0" applyNumberFormat="1" applyFont="1" applyFill="1" applyBorder="1" applyAlignment="1">
      <alignment horizontal="center" vertical="center"/>
    </xf>
    <xf numFmtId="2" fontId="2" fillId="4" borderId="10" xfId="0" applyNumberFormat="1" applyFont="1" applyFill="1" applyBorder="1" applyAlignment="1">
      <alignment horizontal="center" vertical="center"/>
    </xf>
    <xf numFmtId="2" fontId="2" fillId="5" borderId="10" xfId="0" applyNumberFormat="1" applyFont="1" applyFill="1" applyBorder="1" applyAlignment="1">
      <alignment horizontal="center" vertical="center"/>
    </xf>
    <xf numFmtId="2" fontId="2" fillId="6" borderId="10" xfId="0" applyNumberFormat="1" applyFont="1" applyFill="1" applyBorder="1" applyAlignment="1">
      <alignment horizontal="center" vertical="center"/>
    </xf>
    <xf numFmtId="2" fontId="2" fillId="7" borderId="12" xfId="0" applyNumberFormat="1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2" fontId="2" fillId="8" borderId="8" xfId="0" applyNumberFormat="1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wrapText="1"/>
    </xf>
    <xf numFmtId="0" fontId="2" fillId="8" borderId="10" xfId="0" applyFont="1" applyFill="1" applyBorder="1" applyAlignment="1">
      <alignment horizontal="center" vertical="center"/>
    </xf>
    <xf numFmtId="2" fontId="2" fillId="8" borderId="10" xfId="0" applyNumberFormat="1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wrapText="1"/>
    </xf>
    <xf numFmtId="0" fontId="4" fillId="0" borderId="0" xfId="0" applyFont="1"/>
    <xf numFmtId="0" fontId="0" fillId="0" borderId="4" xfId="0" applyBorder="1"/>
    <xf numFmtId="0" fontId="0" fillId="0" borderId="6" xfId="0" applyBorder="1"/>
    <xf numFmtId="0" fontId="0" fillId="2" borderId="15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1" fillId="0" borderId="2" xfId="0" applyFon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0" fillId="0" borderId="18" xfId="0" applyBorder="1"/>
    <xf numFmtId="0" fontId="0" fillId="0" borderId="19" xfId="0" applyBorder="1"/>
    <xf numFmtId="4" fontId="0" fillId="2" borderId="16" xfId="0" applyNumberFormat="1" applyFill="1" applyBorder="1" applyAlignment="1">
      <alignment horizontal="center"/>
    </xf>
    <xf numFmtId="4" fontId="0" fillId="3" borderId="16" xfId="0" applyNumberFormat="1" applyFill="1" applyBorder="1" applyAlignment="1">
      <alignment horizontal="center"/>
    </xf>
    <xf numFmtId="4" fontId="0" fillId="5" borderId="16" xfId="0" applyNumberFormat="1" applyFill="1" applyBorder="1" applyAlignment="1">
      <alignment horizontal="center"/>
    </xf>
    <xf numFmtId="4" fontId="0" fillId="6" borderId="16" xfId="0" applyNumberFormat="1" applyFill="1" applyBorder="1" applyAlignment="1">
      <alignment horizontal="center"/>
    </xf>
    <xf numFmtId="4" fontId="0" fillId="7" borderId="16" xfId="0" applyNumberForma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0" xfId="0" applyFont="1"/>
    <xf numFmtId="0" fontId="2" fillId="8" borderId="12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/>
    </xf>
    <xf numFmtId="4" fontId="0" fillId="8" borderId="16" xfId="0" applyNumberFormat="1" applyFill="1" applyBorder="1" applyAlignment="1">
      <alignment horizontal="center"/>
    </xf>
    <xf numFmtId="0" fontId="1" fillId="0" borderId="20" xfId="0" applyFont="1" applyBorder="1"/>
    <xf numFmtId="0" fontId="0" fillId="9" borderId="17" xfId="1" applyFont="1" applyProtection="1">
      <protection locked="0"/>
    </xf>
    <xf numFmtId="0" fontId="3" fillId="2" borderId="9" xfId="0" applyFont="1" applyFill="1" applyBorder="1" applyAlignment="1" applyProtection="1">
      <alignment horizontal="center" wrapText="1"/>
      <protection locked="0"/>
    </xf>
    <xf numFmtId="0" fontId="3" fillId="3" borderId="11" xfId="0" applyFont="1" applyFill="1" applyBorder="1" applyAlignment="1" applyProtection="1">
      <alignment horizontal="center" wrapText="1"/>
      <protection locked="0"/>
    </xf>
    <xf numFmtId="0" fontId="3" fillId="5" borderId="11" xfId="0" applyFont="1" applyFill="1" applyBorder="1" applyAlignment="1" applyProtection="1">
      <alignment horizontal="center" wrapText="1"/>
      <protection locked="0"/>
    </xf>
    <xf numFmtId="0" fontId="3" fillId="6" borderId="11" xfId="0" applyFont="1" applyFill="1" applyBorder="1" applyAlignment="1" applyProtection="1">
      <alignment horizontal="center" wrapText="1"/>
      <protection locked="0"/>
    </xf>
    <xf numFmtId="0" fontId="3" fillId="7" borderId="13" xfId="0" applyFont="1" applyFill="1" applyBorder="1" applyAlignment="1" applyProtection="1">
      <alignment horizontal="center" wrapText="1"/>
      <protection locked="0"/>
    </xf>
    <xf numFmtId="0" fontId="3" fillId="8" borderId="9" xfId="0" applyFont="1" applyFill="1" applyBorder="1" applyAlignment="1" applyProtection="1">
      <alignment horizontal="center" wrapText="1"/>
      <protection locked="0"/>
    </xf>
    <xf numFmtId="0" fontId="3" fillId="8" borderId="11" xfId="0" applyFont="1" applyFill="1" applyBorder="1" applyAlignment="1" applyProtection="1">
      <alignment horizontal="center" wrapText="1"/>
      <protection locked="0"/>
    </xf>
    <xf numFmtId="0" fontId="3" fillId="8" borderId="13" xfId="0" applyFont="1" applyFill="1" applyBorder="1" applyAlignment="1" applyProtection="1">
      <alignment horizontal="center" wrapText="1"/>
      <protection locked="0"/>
    </xf>
    <xf numFmtId="0" fontId="1" fillId="0" borderId="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Normal" xfId="0" builtinId="0"/>
    <cellStyle name="Note" xfId="1" builtinId="10"/>
  </cellStyles>
  <dxfs count="30">
    <dxf>
      <fill>
        <patternFill>
          <bgColor rgb="FF95B3D7"/>
        </patternFill>
      </fill>
    </dxf>
    <dxf>
      <fill>
        <patternFill>
          <bgColor rgb="FFD8E4BC"/>
        </patternFill>
      </fill>
    </dxf>
    <dxf>
      <fill>
        <patternFill>
          <bgColor theme="0" tint="-0.34998626667073579"/>
        </patternFill>
      </fill>
    </dxf>
    <dxf>
      <fill>
        <patternFill>
          <bgColor rgb="FF95B3D7"/>
        </patternFill>
      </fill>
    </dxf>
    <dxf>
      <fill>
        <patternFill>
          <bgColor rgb="FFDA9694"/>
        </patternFill>
      </fill>
    </dxf>
    <dxf>
      <fill>
        <patternFill>
          <bgColor theme="0" tint="-0.34998626667073579"/>
        </patternFill>
      </fill>
    </dxf>
    <dxf>
      <font>
        <color theme="0" tint="-0.34998626667073579"/>
      </font>
    </dxf>
    <dxf>
      <font>
        <color theme="0" tint="-0.34998626667073579"/>
      </font>
    </dxf>
    <dxf>
      <fill>
        <patternFill>
          <bgColor theme="0" tint="-0.34998626667073579"/>
        </patternFill>
      </fill>
    </dxf>
    <dxf>
      <fill>
        <patternFill>
          <bgColor rgb="FF95B3D7"/>
        </patternFill>
      </fill>
    </dxf>
    <dxf>
      <fill>
        <patternFill>
          <bgColor theme="0" tint="-0.34998626667073579"/>
        </patternFill>
      </fill>
    </dxf>
    <dxf>
      <fill>
        <patternFill>
          <bgColor rgb="FFD8E4BC"/>
        </patternFill>
      </fill>
    </dxf>
    <dxf>
      <fill>
        <patternFill>
          <bgColor rgb="FFDAEEF3"/>
        </patternFill>
      </fill>
    </dxf>
    <dxf>
      <fill>
        <patternFill>
          <bgColor rgb="FFCCC0DA"/>
        </patternFill>
      </fill>
    </dxf>
    <dxf>
      <fill>
        <patternFill>
          <bgColor theme="0" tint="-0.34998626667073579"/>
        </patternFill>
      </fill>
    </dxf>
    <dxf>
      <fill>
        <patternFill>
          <bgColor rgb="FFDA9694"/>
        </patternFill>
      </fill>
    </dxf>
    <dxf>
      <fill>
        <patternFill>
          <bgColor theme="0" tint="-0.34998626667073579"/>
        </patternFill>
      </fill>
    </dxf>
    <dxf>
      <fill>
        <patternFill>
          <bgColor rgb="FF95B3D7"/>
        </patternFill>
      </fill>
    </dxf>
    <dxf>
      <fill>
        <patternFill>
          <bgColor rgb="FFD8E4BC"/>
        </patternFill>
      </fill>
    </dxf>
    <dxf>
      <fill>
        <patternFill>
          <bgColor rgb="FF95B3D7"/>
        </patternFill>
      </fill>
    </dxf>
    <dxf>
      <fill>
        <patternFill>
          <bgColor theme="0" tint="-0.34998626667073579"/>
        </patternFill>
      </fill>
    </dxf>
    <dxf>
      <fill>
        <patternFill>
          <bgColor rgb="FFDA9694"/>
        </patternFill>
      </fill>
    </dxf>
    <dxf>
      <fill>
        <patternFill>
          <bgColor rgb="FF95B3D7"/>
        </patternFill>
      </fill>
    </dxf>
    <dxf>
      <fill>
        <patternFill>
          <bgColor theme="0" tint="-0.34998626667073579"/>
        </patternFill>
      </fill>
    </dxf>
    <dxf>
      <fill>
        <patternFill>
          <bgColor rgb="FFD8E4BC"/>
        </patternFill>
      </fill>
    </dxf>
    <dxf>
      <fill>
        <patternFill>
          <bgColor rgb="FFDAEEF3"/>
        </patternFill>
      </fill>
    </dxf>
    <dxf>
      <fill>
        <patternFill>
          <bgColor rgb="FFCCC0DA"/>
        </patternFill>
      </fill>
    </dxf>
    <dxf>
      <fill>
        <patternFill>
          <bgColor theme="0" tint="-0.34998626667073579"/>
        </patternFill>
      </fill>
    </dxf>
    <dxf>
      <fill>
        <patternFill>
          <bgColor rgb="FFDA9694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95B3D7"/>
      <color rgb="FFDA9694"/>
      <color rgb="FFD8E4BC"/>
      <color rgb="FFFCD5B4"/>
      <color rgb="FFDAEEF3"/>
      <color rgb="FFCC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709CB-7B85-49AC-8FDB-936960E4B56F}">
  <dimension ref="B2:L10"/>
  <sheetViews>
    <sheetView showGridLines="0" workbookViewId="0">
      <selection activeCell="C15" sqref="C15"/>
    </sheetView>
  </sheetViews>
  <sheetFormatPr defaultRowHeight="15" x14ac:dyDescent="0.25"/>
  <cols>
    <col min="2" max="2" width="45.85546875" bestFit="1" customWidth="1"/>
    <col min="3" max="3" width="18.42578125" customWidth="1"/>
    <col min="4" max="4" width="14" customWidth="1"/>
    <col min="6" max="6" width="45.85546875" bestFit="1" customWidth="1"/>
    <col min="7" max="7" width="10.140625" bestFit="1" customWidth="1"/>
    <col min="8" max="8" width="12" customWidth="1"/>
    <col min="10" max="10" width="45.85546875" bestFit="1" customWidth="1"/>
    <col min="11" max="11" width="10.140625" bestFit="1" customWidth="1"/>
    <col min="12" max="12" width="10.42578125" customWidth="1"/>
  </cols>
  <sheetData>
    <row r="2" spans="2:12" ht="15.75" thickBot="1" x14ac:dyDescent="0.3"/>
    <row r="3" spans="2:12" ht="15.75" thickBot="1" x14ac:dyDescent="0.3">
      <c r="B3" s="74" t="s">
        <v>13</v>
      </c>
      <c r="C3" s="75"/>
      <c r="D3" s="76"/>
      <c r="F3" s="74" t="s">
        <v>16</v>
      </c>
      <c r="G3" s="75"/>
      <c r="H3" s="76"/>
      <c r="J3" s="74" t="s">
        <v>17</v>
      </c>
      <c r="K3" s="75"/>
      <c r="L3" s="76"/>
    </row>
    <row r="4" spans="2:12" ht="60.75" thickBot="1" x14ac:dyDescent="0.3">
      <c r="B4" s="12" t="s">
        <v>11</v>
      </c>
      <c r="C4" s="13" t="s">
        <v>14</v>
      </c>
      <c r="D4" s="26" t="s">
        <v>15</v>
      </c>
      <c r="F4" s="12" t="s">
        <v>11</v>
      </c>
      <c r="G4" s="13" t="s">
        <v>14</v>
      </c>
      <c r="H4" s="26" t="s">
        <v>15</v>
      </c>
      <c r="J4" s="12" t="s">
        <v>11</v>
      </c>
      <c r="K4" s="13" t="s">
        <v>14</v>
      </c>
      <c r="L4" s="26" t="s">
        <v>15</v>
      </c>
    </row>
    <row r="5" spans="2:12" ht="15.75" thickBot="1" x14ac:dyDescent="0.3">
      <c r="B5" s="14" t="s">
        <v>1</v>
      </c>
      <c r="C5" s="27" t="e">
        <f>'Scores Central'!#REF!</f>
        <v>#REF!</v>
      </c>
      <c r="D5" s="15" t="e">
        <f>IF(C5=0,"",RANK(C5,$C$5:$C$10,0))</f>
        <v>#REF!</v>
      </c>
      <c r="F5" s="33" t="s">
        <v>1</v>
      </c>
      <c r="G5" s="34"/>
      <c r="H5" s="35"/>
      <c r="J5" s="33" t="s">
        <v>1</v>
      </c>
      <c r="K5" s="34"/>
      <c r="L5" s="35"/>
    </row>
    <row r="6" spans="2:12" ht="15.75" thickBot="1" x14ac:dyDescent="0.3">
      <c r="B6" s="16" t="s">
        <v>2</v>
      </c>
      <c r="C6" s="28" t="e">
        <f>'Scores Central'!#REF!</f>
        <v>#REF!</v>
      </c>
      <c r="D6" s="17" t="e">
        <f t="shared" ref="D6:D10" si="0">IF(C6=0,"",RANK(C6,$C$5:$C$10,0))</f>
        <v>#REF!</v>
      </c>
      <c r="F6" s="36" t="s">
        <v>2</v>
      </c>
      <c r="G6" s="37"/>
      <c r="H6" s="38"/>
      <c r="J6" s="36" t="s">
        <v>2</v>
      </c>
      <c r="K6" s="37"/>
      <c r="L6" s="38"/>
    </row>
    <row r="7" spans="2:12" ht="15.75" thickBot="1" x14ac:dyDescent="0.3">
      <c r="B7" s="18" t="s">
        <v>3</v>
      </c>
      <c r="C7" s="29" t="e">
        <f>'Scores Central'!#REF!</f>
        <v>#REF!</v>
      </c>
      <c r="D7" s="19" t="e">
        <f t="shared" si="0"/>
        <v>#REF!</v>
      </c>
      <c r="F7" s="36" t="s">
        <v>3</v>
      </c>
      <c r="G7" s="37"/>
      <c r="H7" s="38"/>
      <c r="J7" s="36" t="s">
        <v>3</v>
      </c>
      <c r="K7" s="37"/>
      <c r="L7" s="38"/>
    </row>
    <row r="8" spans="2:12" ht="15.75" thickBot="1" x14ac:dyDescent="0.3">
      <c r="B8" s="20" t="s">
        <v>4</v>
      </c>
      <c r="C8" s="30" t="e">
        <f>'Scores Central'!#REF!</f>
        <v>#REF!</v>
      </c>
      <c r="D8" s="21" t="e">
        <f t="shared" si="0"/>
        <v>#REF!</v>
      </c>
      <c r="F8" s="36" t="s">
        <v>4</v>
      </c>
      <c r="G8" s="37"/>
      <c r="H8" s="38"/>
      <c r="J8" s="20" t="s">
        <v>4</v>
      </c>
      <c r="K8" s="30" t="e">
        <f>'Scores South'!#REF!</f>
        <v>#REF!</v>
      </c>
      <c r="L8" s="21" t="e">
        <f>IF(K8=0,"",RANK(K8,$K$6:$K$10,0))</f>
        <v>#REF!</v>
      </c>
    </row>
    <row r="9" spans="2:12" ht="15.75" thickBot="1" x14ac:dyDescent="0.3">
      <c r="B9" s="22" t="s">
        <v>5</v>
      </c>
      <c r="C9" s="31" t="e">
        <f>IF('Scores Central'!I3="x","",'Scores Central'!#REF!)</f>
        <v>#REF!</v>
      </c>
      <c r="D9" s="23" t="e">
        <f>IF(OR(C9="",C9=0),"",RANK(C9,$C$5:$C$10,0))</f>
        <v>#REF!</v>
      </c>
      <c r="F9" s="22" t="s">
        <v>5</v>
      </c>
      <c r="G9" s="31" t="e">
        <f>'Scores North'!#REF!</f>
        <v>#REF!</v>
      </c>
      <c r="H9" s="23" t="e">
        <f>IF(G9=0,"",RANK(G9,$G$9:$G$10,0))</f>
        <v>#REF!</v>
      </c>
      <c r="J9" s="36" t="s">
        <v>5</v>
      </c>
      <c r="K9" s="37"/>
      <c r="L9" s="38"/>
    </row>
    <row r="10" spans="2:12" ht="15.75" thickBot="1" x14ac:dyDescent="0.3">
      <c r="B10" s="24" t="s">
        <v>12</v>
      </c>
      <c r="C10" s="32" t="e">
        <f>'Scores Central'!#REF!</f>
        <v>#REF!</v>
      </c>
      <c r="D10" s="25" t="e">
        <f t="shared" si="0"/>
        <v>#REF!</v>
      </c>
      <c r="F10" s="24" t="s">
        <v>12</v>
      </c>
      <c r="G10" s="32" t="e">
        <f>'Scores North'!#REF!</f>
        <v>#REF!</v>
      </c>
      <c r="H10" s="25" t="e">
        <f>IF(G10=0,"",RANK(G10,$G$9:$G$10,0))</f>
        <v>#REF!</v>
      </c>
      <c r="J10" s="24" t="s">
        <v>12</v>
      </c>
      <c r="K10" s="32" t="e">
        <f>'Scores South'!#REF!</f>
        <v>#REF!</v>
      </c>
      <c r="L10" s="25" t="e">
        <f>IF(K10=0,"",RANK(K10,$K$6:$K$10,0))</f>
        <v>#REF!</v>
      </c>
    </row>
  </sheetData>
  <mergeCells count="3">
    <mergeCell ref="B3:D3"/>
    <mergeCell ref="F3:H3"/>
    <mergeCell ref="J3:L3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B9D46DAB-C69F-4EAD-8626-AE0821DBCB48}">
            <xm:f>'Scores Central'!$I$3="x"</xm:f>
            <x14:dxf>
              <fill>
                <patternFill>
                  <bgColor theme="0" tint="-0.34998626667073579"/>
                </patternFill>
              </fill>
            </x14:dxf>
          </x14:cfRule>
          <xm:sqref>B9:D9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7CE2C-1D58-4922-9FAB-EA35A19B8234}">
  <dimension ref="B1:L35"/>
  <sheetViews>
    <sheetView showGridLines="0" tabSelected="1" topLeftCell="A2" workbookViewId="0">
      <selection activeCell="D26" sqref="D26"/>
    </sheetView>
  </sheetViews>
  <sheetFormatPr defaultRowHeight="15" x14ac:dyDescent="0.25"/>
  <cols>
    <col min="2" max="2" width="52" customWidth="1"/>
    <col min="3" max="3" width="13.42578125" bestFit="1" customWidth="1"/>
    <col min="5" max="5" width="48" bestFit="1" customWidth="1"/>
    <col min="6" max="6" width="7.5703125" customWidth="1"/>
    <col min="8" max="8" width="48" bestFit="1" customWidth="1"/>
  </cols>
  <sheetData>
    <row r="1" spans="2:12" ht="26.25" x14ac:dyDescent="0.4">
      <c r="B1" s="77" t="s">
        <v>33</v>
      </c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2:12" ht="18.75" x14ac:dyDescent="0.3">
      <c r="B2" s="78" t="s">
        <v>25</v>
      </c>
      <c r="C2" s="78"/>
      <c r="D2" s="78"/>
      <c r="E2" s="78"/>
      <c r="F2" s="78"/>
      <c r="G2" s="78"/>
      <c r="H2" s="78"/>
      <c r="I2" s="78"/>
      <c r="J2" s="78"/>
      <c r="K2" s="78"/>
      <c r="L2" s="78"/>
    </row>
    <row r="4" spans="2:12" x14ac:dyDescent="0.25">
      <c r="B4" t="s">
        <v>39</v>
      </c>
      <c r="C4" s="65" t="s">
        <v>45</v>
      </c>
    </row>
    <row r="6" spans="2:12" x14ac:dyDescent="0.25">
      <c r="B6" t="s">
        <v>35</v>
      </c>
      <c r="C6" s="65" t="s">
        <v>46</v>
      </c>
    </row>
    <row r="8" spans="2:12" x14ac:dyDescent="0.25">
      <c r="B8" t="s">
        <v>37</v>
      </c>
    </row>
    <row r="10" spans="2:12" ht="18.75" x14ac:dyDescent="0.3">
      <c r="B10" s="78" t="s">
        <v>34</v>
      </c>
      <c r="C10" s="78"/>
      <c r="D10" s="78"/>
      <c r="E10" s="78"/>
      <c r="F10" s="78"/>
      <c r="G10" s="78"/>
      <c r="H10" s="78"/>
      <c r="I10" s="78"/>
    </row>
    <row r="11" spans="2:12" ht="15.75" thickBot="1" x14ac:dyDescent="0.3"/>
    <row r="12" spans="2:12" ht="15.75" thickBot="1" x14ac:dyDescent="0.3">
      <c r="B12" s="74" t="s">
        <v>29</v>
      </c>
      <c r="C12" s="76"/>
      <c r="E12" s="74" t="s">
        <v>30</v>
      </c>
      <c r="F12" s="76"/>
      <c r="H12" s="74" t="s">
        <v>31</v>
      </c>
      <c r="I12" s="76"/>
    </row>
    <row r="13" spans="2:12" ht="15.75" thickBot="1" x14ac:dyDescent="0.3">
      <c r="B13" s="12" t="s">
        <v>28</v>
      </c>
      <c r="C13" s="49" t="s">
        <v>24</v>
      </c>
      <c r="E13" s="12" t="s">
        <v>28</v>
      </c>
      <c r="F13" s="49" t="s">
        <v>24</v>
      </c>
      <c r="H13" s="12" t="s">
        <v>28</v>
      </c>
      <c r="I13" s="49" t="s">
        <v>24</v>
      </c>
    </row>
    <row r="14" spans="2:12" ht="15.75" thickBot="1" x14ac:dyDescent="0.3">
      <c r="B14" s="14" t="s">
        <v>1</v>
      </c>
      <c r="C14" s="66">
        <v>1</v>
      </c>
      <c r="E14" s="33" t="s">
        <v>1</v>
      </c>
      <c r="F14" s="35"/>
      <c r="H14" s="33" t="s">
        <v>1</v>
      </c>
      <c r="I14" s="35"/>
    </row>
    <row r="15" spans="2:12" ht="15.75" thickBot="1" x14ac:dyDescent="0.3">
      <c r="B15" s="16" t="s">
        <v>2</v>
      </c>
      <c r="C15" s="67">
        <v>3</v>
      </c>
      <c r="E15" s="36" t="s">
        <v>2</v>
      </c>
      <c r="F15" s="38"/>
      <c r="H15" s="36" t="s">
        <v>2</v>
      </c>
      <c r="I15" s="38"/>
    </row>
    <row r="16" spans="2:12" ht="15.75" thickBot="1" x14ac:dyDescent="0.3">
      <c r="B16" s="36" t="s">
        <v>3</v>
      </c>
      <c r="C16" s="38"/>
      <c r="E16" s="36" t="s">
        <v>3</v>
      </c>
      <c r="F16" s="38"/>
      <c r="H16" s="36" t="s">
        <v>3</v>
      </c>
      <c r="I16" s="38"/>
    </row>
    <row r="17" spans="2:9" ht="15.75" thickBot="1" x14ac:dyDescent="0.3">
      <c r="B17" s="20" t="s">
        <v>4</v>
      </c>
      <c r="C17" s="68"/>
      <c r="E17" s="36" t="s">
        <v>4</v>
      </c>
      <c r="F17" s="38"/>
      <c r="H17" s="20" t="s">
        <v>4</v>
      </c>
      <c r="I17" s="68">
        <v>2</v>
      </c>
    </row>
    <row r="18" spans="2:9" ht="15.75" thickBot="1" x14ac:dyDescent="0.3">
      <c r="B18" s="22" t="s">
        <v>5</v>
      </c>
      <c r="C18" s="69">
        <v>2</v>
      </c>
      <c r="E18" s="22" t="s">
        <v>5</v>
      </c>
      <c r="F18" s="69">
        <v>1</v>
      </c>
      <c r="H18" s="36" t="s">
        <v>5</v>
      </c>
      <c r="I18" s="38"/>
    </row>
    <row r="19" spans="2:9" ht="15.75" thickBot="1" x14ac:dyDescent="0.3">
      <c r="B19" s="24" t="s">
        <v>40</v>
      </c>
      <c r="C19" s="70">
        <v>4</v>
      </c>
      <c r="E19" s="24" t="s">
        <v>41</v>
      </c>
      <c r="F19" s="70">
        <v>2</v>
      </c>
      <c r="H19" s="24" t="s">
        <v>40</v>
      </c>
      <c r="I19" s="70">
        <v>1</v>
      </c>
    </row>
    <row r="20" spans="2:9" x14ac:dyDescent="0.25">
      <c r="B20" s="59"/>
    </row>
    <row r="22" spans="2:9" ht="21" x14ac:dyDescent="0.3">
      <c r="B22" s="78" t="s">
        <v>42</v>
      </c>
      <c r="C22" s="78"/>
      <c r="D22" s="78"/>
      <c r="E22" s="78"/>
      <c r="F22" s="78"/>
      <c r="G22" s="78"/>
      <c r="H22" s="78"/>
      <c r="I22" s="78"/>
    </row>
    <row r="23" spans="2:9" ht="15.75" thickBot="1" x14ac:dyDescent="0.3"/>
    <row r="24" spans="2:9" ht="15.75" thickBot="1" x14ac:dyDescent="0.3">
      <c r="B24" s="74" t="s">
        <v>29</v>
      </c>
      <c r="C24" s="76"/>
      <c r="E24" s="74" t="s">
        <v>30</v>
      </c>
      <c r="F24" s="76"/>
      <c r="H24" s="74" t="s">
        <v>31</v>
      </c>
      <c r="I24" s="76"/>
    </row>
    <row r="25" spans="2:9" ht="15.75" thickBot="1" x14ac:dyDescent="0.3">
      <c r="B25" s="12" t="s">
        <v>28</v>
      </c>
      <c r="C25" s="58" t="s">
        <v>24</v>
      </c>
      <c r="E25" s="12" t="s">
        <v>28</v>
      </c>
      <c r="F25" s="58" t="s">
        <v>24</v>
      </c>
      <c r="H25" s="12" t="s">
        <v>28</v>
      </c>
      <c r="I25" s="58" t="s">
        <v>24</v>
      </c>
    </row>
    <row r="26" spans="2:9" ht="15.75" thickBot="1" x14ac:dyDescent="0.3">
      <c r="B26" s="33" t="s">
        <v>1</v>
      </c>
      <c r="C26" s="71">
        <v>1</v>
      </c>
      <c r="E26" s="33" t="s">
        <v>1</v>
      </c>
      <c r="F26" s="35"/>
      <c r="H26" s="33" t="s">
        <v>1</v>
      </c>
      <c r="I26" s="35"/>
    </row>
    <row r="27" spans="2:9" ht="15.75" thickBot="1" x14ac:dyDescent="0.3">
      <c r="B27" s="36" t="s">
        <v>2</v>
      </c>
      <c r="C27" s="72">
        <v>3</v>
      </c>
      <c r="E27" s="36" t="s">
        <v>2</v>
      </c>
      <c r="F27" s="38"/>
      <c r="H27" s="36" t="s">
        <v>2</v>
      </c>
      <c r="I27" s="38"/>
    </row>
    <row r="28" spans="2:9" ht="15.75" thickBot="1" x14ac:dyDescent="0.3">
      <c r="B28" s="36" t="s">
        <v>3</v>
      </c>
      <c r="C28" s="38"/>
      <c r="E28" s="36" t="s">
        <v>3</v>
      </c>
      <c r="F28" s="38"/>
      <c r="H28" s="36" t="s">
        <v>3</v>
      </c>
      <c r="I28" s="38"/>
    </row>
    <row r="29" spans="2:9" ht="15.75" thickBot="1" x14ac:dyDescent="0.3">
      <c r="B29" s="36" t="s">
        <v>4</v>
      </c>
      <c r="C29" s="72"/>
      <c r="E29" s="36" t="s">
        <v>4</v>
      </c>
      <c r="F29" s="38"/>
      <c r="H29" s="36" t="s">
        <v>4</v>
      </c>
      <c r="I29" s="72">
        <v>2</v>
      </c>
    </row>
    <row r="30" spans="2:9" ht="15.75" thickBot="1" x14ac:dyDescent="0.3">
      <c r="B30" s="36" t="s">
        <v>5</v>
      </c>
      <c r="C30" s="72">
        <v>2</v>
      </c>
      <c r="E30" s="36" t="s">
        <v>5</v>
      </c>
      <c r="F30" s="72">
        <v>1</v>
      </c>
      <c r="H30" s="36" t="s">
        <v>5</v>
      </c>
      <c r="I30" s="38"/>
    </row>
    <row r="31" spans="2:9" ht="15.75" thickBot="1" x14ac:dyDescent="0.3">
      <c r="B31" s="60" t="s">
        <v>40</v>
      </c>
      <c r="C31" s="73">
        <v>4</v>
      </c>
      <c r="E31" s="60" t="s">
        <v>41</v>
      </c>
      <c r="F31" s="73">
        <v>2</v>
      </c>
      <c r="H31" s="60" t="s">
        <v>40</v>
      </c>
      <c r="I31" s="73">
        <v>1</v>
      </c>
    </row>
    <row r="32" spans="2:9" x14ac:dyDescent="0.25">
      <c r="B32" s="59"/>
    </row>
    <row r="34" spans="2:2" x14ac:dyDescent="0.25">
      <c r="B34" s="64" t="s">
        <v>43</v>
      </c>
    </row>
    <row r="35" spans="2:2" ht="17.25" x14ac:dyDescent="0.25">
      <c r="B35" t="s">
        <v>44</v>
      </c>
    </row>
  </sheetData>
  <mergeCells count="10">
    <mergeCell ref="B1:L1"/>
    <mergeCell ref="B2:L2"/>
    <mergeCell ref="B24:C24"/>
    <mergeCell ref="E24:F24"/>
    <mergeCell ref="H24:I24"/>
    <mergeCell ref="B10:I10"/>
    <mergeCell ref="B22:I22"/>
    <mergeCell ref="B12:C12"/>
    <mergeCell ref="E12:F12"/>
    <mergeCell ref="H12:I12"/>
  </mergeCells>
  <conditionalFormatting sqref="B30:C30">
    <cfRule type="expression" dxfId="28" priority="15">
      <formula>$C$6="Yes"</formula>
    </cfRule>
  </conditionalFormatting>
  <conditionalFormatting sqref="B14:C19 E14:F19 H14:I19">
    <cfRule type="expression" dxfId="27" priority="14">
      <formula>$C$6="Yes"</formula>
    </cfRule>
  </conditionalFormatting>
  <conditionalFormatting sqref="B26:C26">
    <cfRule type="expression" dxfId="26" priority="13">
      <formula>$C$6="Yes"</formula>
    </cfRule>
  </conditionalFormatting>
  <conditionalFormatting sqref="B27:C27">
    <cfRule type="expression" dxfId="25" priority="12">
      <formula>$C$6="Yes"</formula>
    </cfRule>
  </conditionalFormatting>
  <conditionalFormatting sqref="B29:C29">
    <cfRule type="expression" dxfId="24" priority="10">
      <formula>$C$6="Yes"</formula>
    </cfRule>
    <cfRule type="expression" dxfId="23" priority="1">
      <formula>$C$4="No"</formula>
    </cfRule>
  </conditionalFormatting>
  <conditionalFormatting sqref="B31:C31">
    <cfRule type="expression" dxfId="22" priority="8">
      <formula>$C$6="Yes"</formula>
    </cfRule>
  </conditionalFormatting>
  <conditionalFormatting sqref="E30:F30">
    <cfRule type="expression" dxfId="21" priority="6">
      <formula>$C$6="Yes"</formula>
    </cfRule>
    <cfRule type="expression" dxfId="20" priority="7">
      <formula>$C$4="No"</formula>
    </cfRule>
  </conditionalFormatting>
  <conditionalFormatting sqref="E31:F31">
    <cfRule type="expression" dxfId="19" priority="5">
      <formula>$C$6="Yes"</formula>
    </cfRule>
  </conditionalFormatting>
  <conditionalFormatting sqref="H29:I29">
    <cfRule type="expression" dxfId="18" priority="4">
      <formula>$C$6="Yes"</formula>
    </cfRule>
  </conditionalFormatting>
  <conditionalFormatting sqref="H31:I31">
    <cfRule type="expression" dxfId="17" priority="3">
      <formula>$C$6="Yes"</formula>
    </cfRule>
  </conditionalFormatting>
  <conditionalFormatting sqref="B17:C17">
    <cfRule type="expression" dxfId="16" priority="2">
      <formula>$C$4="No"</formula>
    </cfRule>
  </conditionalFormatting>
  <dataValidations count="1">
    <dataValidation type="list" allowBlank="1" showInputMessage="1" showErrorMessage="1" sqref="C4:C9" xr:uid="{571C6F6A-D5B8-40C4-95B4-75F25EFB84D0}">
      <formula1>"Select Yes/No,Yes,No"</formula1>
    </dataValidation>
  </dataValidation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48890-D5E5-40D1-A532-89A5CB0B1BB9}">
  <dimension ref="B1:K21"/>
  <sheetViews>
    <sheetView showGridLines="0" workbookViewId="0">
      <selection activeCell="E4" sqref="E4"/>
    </sheetView>
  </sheetViews>
  <sheetFormatPr defaultRowHeight="15" x14ac:dyDescent="0.25"/>
  <cols>
    <col min="2" max="2" width="41.140625" bestFit="1" customWidth="1"/>
    <col min="3" max="3" width="13.140625" style="1" bestFit="1" customWidth="1"/>
    <col min="4" max="4" width="35.5703125" bestFit="1" customWidth="1"/>
    <col min="5" max="5" width="14.5703125" customWidth="1"/>
    <col min="6" max="6" width="17.5703125" bestFit="1" customWidth="1"/>
    <col min="7" max="7" width="26.42578125" customWidth="1"/>
    <col min="8" max="8" width="22.140625" customWidth="1"/>
    <col min="9" max="9" width="18.5703125" bestFit="1" customWidth="1"/>
    <col min="10" max="10" width="24.140625" customWidth="1"/>
  </cols>
  <sheetData>
    <row r="1" spans="2:11" ht="26.25" x14ac:dyDescent="0.4">
      <c r="B1" s="77" t="s">
        <v>33</v>
      </c>
      <c r="C1" s="77"/>
      <c r="D1" s="77"/>
      <c r="E1" s="77"/>
      <c r="F1" s="77"/>
      <c r="G1" s="77"/>
      <c r="H1" s="77"/>
      <c r="I1" s="77"/>
      <c r="J1" s="77"/>
      <c r="K1" s="47"/>
    </row>
    <row r="2" spans="2:11" ht="18.75" x14ac:dyDescent="0.3">
      <c r="B2" s="78" t="s">
        <v>21</v>
      </c>
      <c r="C2" s="78"/>
      <c r="D2" s="78"/>
      <c r="E2" s="78"/>
      <c r="F2" s="78"/>
      <c r="G2" s="78"/>
      <c r="H2" s="78"/>
      <c r="I2" s="78"/>
      <c r="J2" s="78"/>
      <c r="K2" s="48"/>
    </row>
    <row r="3" spans="2:11" x14ac:dyDescent="0.25">
      <c r="I3" s="39"/>
    </row>
    <row r="4" spans="2:11" x14ac:dyDescent="0.25">
      <c r="E4" s="5" t="str">
        <f>IF('Ranking Summary'!C4="Yes","Number of AHCCCS Complete Care Offerors Central GSA = 5",IF('Ranking Summary'!C4="No","Number of AHCCCS Complete Care Offerors Central GSA = 4","Number of AHCCCS Complete Care Offerors Central GSA ="))</f>
        <v>Number of AHCCCS Complete Care Offerors Central GSA = 4</v>
      </c>
    </row>
    <row r="6" spans="2:11" ht="18.75" x14ac:dyDescent="0.3">
      <c r="B6" s="78" t="s">
        <v>36</v>
      </c>
      <c r="C6" s="78"/>
      <c r="D6" s="78"/>
      <c r="E6" s="78"/>
      <c r="F6" s="78"/>
      <c r="G6" s="78"/>
      <c r="H6" s="78"/>
      <c r="I6" s="78"/>
      <c r="J6" s="78"/>
    </row>
    <row r="7" spans="2:11" ht="15.75" thickBot="1" x14ac:dyDescent="0.3"/>
    <row r="8" spans="2:11" ht="45.75" thickBot="1" x14ac:dyDescent="0.3">
      <c r="B8" s="6"/>
      <c r="C8" s="6" t="s">
        <v>0</v>
      </c>
      <c r="D8" s="5"/>
      <c r="E8" s="9" t="s">
        <v>1</v>
      </c>
      <c r="F8" s="10" t="s">
        <v>2</v>
      </c>
      <c r="G8" s="61" t="s">
        <v>3</v>
      </c>
      <c r="H8" s="11" t="s">
        <v>4</v>
      </c>
      <c r="I8" s="7" t="s">
        <v>5</v>
      </c>
      <c r="J8" s="8" t="s">
        <v>6</v>
      </c>
    </row>
    <row r="9" spans="2:11" x14ac:dyDescent="0.25">
      <c r="B9" s="2" t="s">
        <v>32</v>
      </c>
      <c r="C9" s="50">
        <v>1000</v>
      </c>
      <c r="D9" s="40" t="s">
        <v>7</v>
      </c>
      <c r="E9" s="42">
        <f>IF(VLOOKUP(E8,'Ranking Summary'!$B$14:$C$19,2,0) = "", "",VLOOKUP(E8,'Ranking Summary'!$B$14:$C$19,2,0))</f>
        <v>1</v>
      </c>
      <c r="F9" s="43">
        <f>IF(VLOOKUP(F8,'Ranking Summary'!$B$14:$C$19,2,0) = "", "",VLOOKUP(F8,'Ranking Summary'!$B$14:$C$19,2,0))</f>
        <v>3</v>
      </c>
      <c r="G9" s="62"/>
      <c r="H9" s="44" t="str">
        <f>IF('Ranking Summary'!C4="No","x",IF(VLOOKUP(H8,'Ranking Summary'!$B$14:$C$19,2,0)="","",VLOOKUP(H8,'Ranking Summary'!$B$14:$C$19,2,0)))</f>
        <v>x</v>
      </c>
      <c r="I9" s="45">
        <f>IF(VLOOKUP(I8,'Ranking Summary'!$B$14:$C$19,2,0) = "", "",VLOOKUP(I8,'Ranking Summary'!$B$14:$C$19,2,0))</f>
        <v>2</v>
      </c>
      <c r="J9" s="46">
        <f>IF(VLOOKUP("*AZCH*",'Ranking Summary'!$B$14:$C$19,2,0) = "", "",VLOOKUP("*AZCH*",'Ranking Summary'!$B$14:$C$19,2,0))</f>
        <v>4</v>
      </c>
    </row>
    <row r="10" spans="2:11" ht="15.75" thickBot="1" x14ac:dyDescent="0.3">
      <c r="B10" s="3" t="s">
        <v>20</v>
      </c>
      <c r="C10" s="4"/>
      <c r="D10" s="41" t="s">
        <v>8</v>
      </c>
      <c r="E10" s="53">
        <f>IF(OR(E9="x",E9=""),0,IF('Ranking Summary'!$C$4="No",$C$9/4*(_xlfn.RANK.AVG(E9,$E$9:$J$9,0)+COUNTIF($E$9:$J$9,"x")-1),$C$9/5*(_xlfn.RANK.AVG(E9,$E$9:$J$9,0)+COUNTIF($E$9:$J$9,"x"))))</f>
        <v>1000</v>
      </c>
      <c r="F10" s="54">
        <f>IF(OR(F9="x",F9=""),0,IF('Ranking Summary'!$C$4="No",$C$9/4*(_xlfn.RANK.AVG(F9,$E$9:$J$9,0)+COUNTIF($E$9:$J$9,"x")-1),$C$9/5*(_xlfn.RANK.AVG(F9,$E$9:$J$9,0)+COUNTIF($E$9:$J$9,"x"))))</f>
        <v>500</v>
      </c>
      <c r="G10" s="63"/>
      <c r="H10" s="55">
        <f>IF(OR(H9="x",H9=""),0,IF('Ranking Summary'!$C$4="No",$C$9/4*(_xlfn.RANK.AVG(H9,$E$9:$J$9,0)+COUNTIF($E$9:$J$9,"x")-1),$C$9/5*(_xlfn.RANK.AVG(H9,$E$9:$J$9,0)+COUNTIF($E$9:$J$9,"x"))))</f>
        <v>0</v>
      </c>
      <c r="I10" s="56">
        <f>IF(OR(I9="x",I9=""),0,IF('Ranking Summary'!$C$4="No",$C$9/4*(_xlfn.RANK.AVG(I9,$E$9:$J$9,0)+COUNTIF($E$9:$J$9,"x")-1),$C$9/5*(_xlfn.RANK.AVG(I9,$E$9:$J$9,0)+COUNTIF($E$9:$J$9,"x"))))</f>
        <v>750</v>
      </c>
      <c r="J10" s="57">
        <f>IF(OR(J9="x",J9=""),0,IF('Ranking Summary'!$C$4="No",$C$9/4*(_xlfn.RANK.AVG(J9,$E$9:$J$9,0)+COUNTIF($E$9:$J$9,"x")-1),$C$9/5*(_xlfn.RANK.AVG(J9,$E$9:$J$9,0)+COUNTIF($E$9:$J$9,"x"))))</f>
        <v>250</v>
      </c>
    </row>
    <row r="13" spans="2:11" ht="21" x14ac:dyDescent="0.3">
      <c r="B13" s="78" t="s">
        <v>42</v>
      </c>
      <c r="C13" s="78"/>
      <c r="D13" s="78"/>
      <c r="E13" s="78"/>
      <c r="F13" s="78"/>
      <c r="G13" s="78"/>
      <c r="H13" s="78"/>
      <c r="I13" s="78"/>
      <c r="J13" s="78"/>
    </row>
    <row r="14" spans="2:11" ht="15.75" thickBot="1" x14ac:dyDescent="0.3"/>
    <row r="15" spans="2:11" ht="45.75" thickBot="1" x14ac:dyDescent="0.3">
      <c r="B15" s="6"/>
      <c r="C15" s="6" t="s">
        <v>0</v>
      </c>
      <c r="D15" s="5"/>
      <c r="E15" s="61" t="s">
        <v>1</v>
      </c>
      <c r="F15" s="61" t="s">
        <v>2</v>
      </c>
      <c r="G15" s="61" t="s">
        <v>3</v>
      </c>
      <c r="H15" s="61" t="s">
        <v>4</v>
      </c>
      <c r="I15" s="61" t="s">
        <v>5</v>
      </c>
      <c r="J15" s="61" t="s">
        <v>6</v>
      </c>
    </row>
    <row r="16" spans="2:11" x14ac:dyDescent="0.25">
      <c r="B16" s="2" t="s">
        <v>32</v>
      </c>
      <c r="C16" s="50">
        <v>1000</v>
      </c>
      <c r="D16" s="40" t="s">
        <v>7</v>
      </c>
      <c r="E16" s="62">
        <f>IF(VLOOKUP(E15,'Ranking Summary'!$B$26:$C$31,2,0) = "", "",VLOOKUP(E15,'Ranking Summary'!$B$26:$C$31,2,0))</f>
        <v>1</v>
      </c>
      <c r="F16" s="62">
        <f>IF(VLOOKUP(F15,'Ranking Summary'!$B$26:$C$31,2,0) = "", "",VLOOKUP(F15,'Ranking Summary'!$B$26:$C$31,2,0))</f>
        <v>3</v>
      </c>
      <c r="G16" s="62"/>
      <c r="H16" s="62" t="str">
        <f>IF('Ranking Summary'!C4="No","x",IF(VLOOKUP(H15,'Ranking Summary'!$B$26:$C$31,2,0)="","",VLOOKUP(H15,'Ranking Summary'!$B$26:$C$31,2,0)))</f>
        <v>x</v>
      </c>
      <c r="I16" s="62">
        <f>IF(VLOOKUP(I15,'Ranking Summary'!$B$26:$C$31,2,0) = "", "",VLOOKUP(I15,'Ranking Summary'!$B$26:$C$31,2,0))</f>
        <v>2</v>
      </c>
      <c r="J16" s="62">
        <f>IF(VLOOKUP("*AZCH*",'Ranking Summary'!$B$26:$C$31,2,0) = "", "",VLOOKUP("*AZCH*",'Ranking Summary'!$B$26:$C$31,2,0))</f>
        <v>4</v>
      </c>
    </row>
    <row r="17" spans="2:10" ht="15.75" thickBot="1" x14ac:dyDescent="0.3">
      <c r="B17" s="3" t="s">
        <v>20</v>
      </c>
      <c r="C17" s="4"/>
      <c r="D17" s="41" t="s">
        <v>8</v>
      </c>
      <c r="E17" s="63">
        <f>IF(OR(E16="x",E16=""),0,IF('Ranking Summary'!$C$4="No",$C$16/4*(_xlfn.RANK.AVG(E16,$E$16:$J$16,0)+COUNTIF($E$16:$J$16,"x")-1),$C$16/5*(_xlfn.RANK.AVG(E16,$E$16:$J$16,0)+COUNTIF($E$16:$J$16,"x"))))</f>
        <v>1000</v>
      </c>
      <c r="F17" s="63">
        <f>IF(OR(F16="x",F16=""),0,IF('Ranking Summary'!$C$4="No",$C$16/4*(_xlfn.RANK.AVG(F16,$E$16:$J$16,0)+COUNTIF($E$16:$J$16,"x")-1),$C$16/5*(_xlfn.RANK.AVG(F16,$E$16:$J$16,0)+COUNTIF($E$16:$J$16,"x"))))</f>
        <v>500</v>
      </c>
      <c r="G17" s="63"/>
      <c r="H17" s="63">
        <f>IF(OR(H16="x",H16=""),0,IF('Ranking Summary'!$C$4="No",$C$16/4*(_xlfn.RANK.AVG(H16,$E$16:$J$16,0)+COUNTIF($E$16:$J$16,"x")-1),$C$16/5*(_xlfn.RANK.AVG(H16,$E$16:$J$16,0)+COUNTIF($E$16:$J$16,"x"))))</f>
        <v>0</v>
      </c>
      <c r="I17" s="63">
        <f>IF(OR(I16="x",I16=""),0,IF('Ranking Summary'!$C$4="No",$C$16/4*(_xlfn.RANK.AVG(I16,$E$16:$J$16,0)+COUNTIF($E$16:$J$16,"x")-1),$C$16/5*(_xlfn.RANK.AVG(I16,$E$16:$J$16,0)+COUNTIF($E$16:$J$16,"x"))))</f>
        <v>750</v>
      </c>
      <c r="J17" s="63">
        <f>IF(OR(J16="x",J16=""),0,IF('Ranking Summary'!$C$4="No",$C$16/4*(_xlfn.RANK.AVG(J16,$E$16:$J$16,0)+COUNTIF($E$16:$J$16,"x")-1),$C$16/5*(_xlfn.RANK.AVG(J16,$E$16:$J$16,0)+COUNTIF($E$16:$J$16,"x"))))</f>
        <v>250</v>
      </c>
    </row>
    <row r="20" spans="2:10" x14ac:dyDescent="0.25">
      <c r="B20" s="64" t="s">
        <v>43</v>
      </c>
    </row>
    <row r="21" spans="2:10" ht="17.25" x14ac:dyDescent="0.25">
      <c r="B21" t="s">
        <v>44</v>
      </c>
    </row>
  </sheetData>
  <mergeCells count="4">
    <mergeCell ref="B1:J1"/>
    <mergeCell ref="B2:J2"/>
    <mergeCell ref="B13:J13"/>
    <mergeCell ref="B6:J6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id="{44E8115A-736D-4817-B1A7-1CB5910B2436}">
            <xm:f>'Ranking Summary'!$C$6="Yes"</xm:f>
            <x14:dxf>
              <fill>
                <patternFill>
                  <bgColor rgb="FFDA9694"/>
                </patternFill>
              </fill>
            </x14:dxf>
          </x14:cfRule>
          <xm:sqref>I15:I17</xm:sqref>
        </x14:conditionalFormatting>
        <x14:conditionalFormatting xmlns:xm="http://schemas.microsoft.com/office/excel/2006/main">
          <x14:cfRule type="expression" priority="11" id="{F28D2E4D-DE1B-4B9A-844B-D653D9D46AC2}">
            <xm:f>'Ranking Summary'!$C$6="Yes"</xm:f>
            <x14:dxf>
              <fill>
                <patternFill>
                  <bgColor theme="0" tint="-0.34998626667073579"/>
                </patternFill>
              </fill>
            </x14:dxf>
          </x14:cfRule>
          <xm:sqref>E8:J10</xm:sqref>
        </x14:conditionalFormatting>
        <x14:conditionalFormatting xmlns:xm="http://schemas.microsoft.com/office/excel/2006/main">
          <x14:cfRule type="expression" priority="10" id="{5DCCC9CC-D513-43ED-9FD6-EFCE58D6CEA5}">
            <xm:f>'Ranking Summary'!$C$6="Yes"</xm:f>
            <x14:dxf>
              <fill>
                <patternFill>
                  <bgColor rgb="FFCCC0DA"/>
                </patternFill>
              </fill>
            </x14:dxf>
          </x14:cfRule>
          <xm:sqref>E15:E17</xm:sqref>
        </x14:conditionalFormatting>
        <x14:conditionalFormatting xmlns:xm="http://schemas.microsoft.com/office/excel/2006/main">
          <x14:cfRule type="expression" priority="9" id="{AA09CCE7-96C0-49A7-94BB-B823F321FA50}">
            <xm:f>'Ranking Summary'!$C$6="Yes"</xm:f>
            <x14:dxf>
              <fill>
                <patternFill>
                  <bgColor rgb="FFDAEEF3"/>
                </patternFill>
              </fill>
            </x14:dxf>
          </x14:cfRule>
          <xm:sqref>F15:F17</xm:sqref>
        </x14:conditionalFormatting>
        <x14:conditionalFormatting xmlns:xm="http://schemas.microsoft.com/office/excel/2006/main">
          <x14:cfRule type="expression" priority="7" id="{24BE08D5-994C-4F4C-AF8E-1D184A1ED7D4}">
            <xm:f>'Ranking Summary'!$C$6="Yes"</xm:f>
            <x14:dxf>
              <fill>
                <patternFill>
                  <bgColor rgb="FFD8E4BC"/>
                </patternFill>
              </fill>
            </x14:dxf>
          </x14:cfRule>
          <x14:cfRule type="expression" priority="3" id="{6157C130-3D3B-40E9-A0BE-43CFB09CC89F}">
            <xm:f>'Ranking Summary'!$C$4="No"</xm:f>
            <x14:dxf>
              <fill>
                <patternFill>
                  <bgColor theme="0" tint="-0.34998626667073579"/>
                </patternFill>
              </fill>
            </x14:dxf>
          </x14:cfRule>
          <xm:sqref>H15:H17</xm:sqref>
        </x14:conditionalFormatting>
        <x14:conditionalFormatting xmlns:xm="http://schemas.microsoft.com/office/excel/2006/main">
          <x14:cfRule type="expression" priority="5" id="{8DE0E6A6-399D-481A-9A10-42300BFB4AAD}">
            <xm:f>'Ranking Summary'!$C$6="Yes"</xm:f>
            <x14:dxf>
              <fill>
                <patternFill>
                  <bgColor rgb="FF95B3D7"/>
                </patternFill>
              </fill>
            </x14:dxf>
          </x14:cfRule>
          <xm:sqref>J15:J17</xm:sqref>
        </x14:conditionalFormatting>
        <x14:conditionalFormatting xmlns:xm="http://schemas.microsoft.com/office/excel/2006/main">
          <x14:cfRule type="expression" priority="4" id="{5A08B71D-72CE-4B36-85BB-A874035881D7}">
            <xm:f>'Ranking Summary'!$C$4="No"</xm:f>
            <x14:dxf>
              <fill>
                <patternFill>
                  <bgColor theme="0" tint="-0.34998626667073579"/>
                </patternFill>
              </fill>
            </x14:dxf>
          </x14:cfRule>
          <xm:sqref>H8:H10</xm:sqref>
        </x14:conditionalFormatting>
        <x14:conditionalFormatting xmlns:xm="http://schemas.microsoft.com/office/excel/2006/main">
          <x14:cfRule type="expression" priority="2" id="{E761EC77-8FAA-4C45-A045-84F41B5229F9}">
            <xm:f>'Ranking Summary'!$C$4="No"</xm:f>
            <x14:dxf>
              <font>
                <color theme="0" tint="-0.34998626667073579"/>
              </font>
            </x14:dxf>
          </x14:cfRule>
          <xm:sqref>H9:H10</xm:sqref>
        </x14:conditionalFormatting>
        <x14:conditionalFormatting xmlns:xm="http://schemas.microsoft.com/office/excel/2006/main">
          <x14:cfRule type="expression" priority="1" id="{438B70EA-B7A3-457E-81D6-43C51741C34D}">
            <xm:f>'Ranking Summary'!$C$4="No"</xm:f>
            <x14:dxf>
              <font>
                <color theme="0" tint="-0.34998626667073579"/>
              </font>
            </x14:dxf>
          </x14:cfRule>
          <xm:sqref>H16:H17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C0723-DA0F-49B4-97D9-745A76B45A1E}">
  <dimension ref="B1:K21"/>
  <sheetViews>
    <sheetView showGridLines="0" workbookViewId="0"/>
  </sheetViews>
  <sheetFormatPr defaultRowHeight="15" x14ac:dyDescent="0.25"/>
  <cols>
    <col min="2" max="2" width="41.140625" bestFit="1" customWidth="1"/>
    <col min="3" max="3" width="13.140625" style="1" bestFit="1" customWidth="1"/>
    <col min="4" max="4" width="35.5703125" bestFit="1" customWidth="1"/>
    <col min="5" max="5" width="14.5703125" customWidth="1"/>
    <col min="6" max="6" width="17.5703125" bestFit="1" customWidth="1"/>
    <col min="7" max="7" width="26.42578125" customWidth="1"/>
    <col min="8" max="8" width="22.140625" customWidth="1"/>
  </cols>
  <sheetData>
    <row r="1" spans="2:11" ht="26.25" x14ac:dyDescent="0.4">
      <c r="B1" s="77" t="s">
        <v>33</v>
      </c>
      <c r="C1" s="77"/>
      <c r="D1" s="77"/>
      <c r="E1" s="77"/>
      <c r="F1" s="77"/>
      <c r="G1" s="77"/>
      <c r="H1" s="77"/>
      <c r="I1" s="77"/>
      <c r="J1" s="77"/>
      <c r="K1" s="77"/>
    </row>
    <row r="2" spans="2:11" ht="18.75" x14ac:dyDescent="0.3">
      <c r="B2" s="78" t="s">
        <v>22</v>
      </c>
      <c r="C2" s="78"/>
      <c r="D2" s="78"/>
      <c r="E2" s="78"/>
      <c r="F2" s="78"/>
      <c r="G2" s="78"/>
      <c r="H2" s="78"/>
      <c r="I2" s="78"/>
      <c r="J2" s="78"/>
      <c r="K2" s="78"/>
    </row>
    <row r="4" spans="2:11" x14ac:dyDescent="0.25">
      <c r="E4" s="5" t="s">
        <v>10</v>
      </c>
    </row>
    <row r="5" spans="2:11" x14ac:dyDescent="0.25">
      <c r="E5" s="5"/>
    </row>
    <row r="6" spans="2:11" ht="18.75" x14ac:dyDescent="0.3">
      <c r="B6" s="78" t="s">
        <v>36</v>
      </c>
      <c r="C6" s="78"/>
      <c r="D6" s="78"/>
      <c r="E6" s="78"/>
      <c r="F6" s="78"/>
      <c r="G6" s="78"/>
      <c r="H6" s="78"/>
      <c r="I6" s="78"/>
      <c r="J6" s="78"/>
    </row>
    <row r="7" spans="2:11" ht="15.75" thickBot="1" x14ac:dyDescent="0.3"/>
    <row r="8" spans="2:11" ht="30.75" thickBot="1" x14ac:dyDescent="0.3">
      <c r="B8" s="6" t="s">
        <v>19</v>
      </c>
      <c r="C8" s="6" t="s">
        <v>0</v>
      </c>
      <c r="D8" s="5"/>
      <c r="E8" s="7" t="s">
        <v>5</v>
      </c>
      <c r="F8" s="8" t="s">
        <v>9</v>
      </c>
    </row>
    <row r="9" spans="2:11" x14ac:dyDescent="0.25">
      <c r="B9" s="2" t="s">
        <v>32</v>
      </c>
      <c r="C9" s="50">
        <v>1000</v>
      </c>
      <c r="D9" s="40" t="s">
        <v>7</v>
      </c>
      <c r="E9" s="45">
        <f>IF(VLOOKUP(E8,'Ranking Summary'!$E$13:$F$19,2,0)="","",VLOOKUP(E8,'Ranking Summary'!$E$14:$F$19,2,0))</f>
        <v>1</v>
      </c>
      <c r="F9" s="46">
        <f>IF(VLOOKUP("*CF*",'Ranking Summary'!$E$14:$F$19,2,0)="","",VLOOKUP("*CF*",'Ranking Summary'!$E$14:$F$19,2,0))</f>
        <v>2</v>
      </c>
    </row>
    <row r="10" spans="2:11" ht="15.75" thickBot="1" x14ac:dyDescent="0.3">
      <c r="B10" s="3" t="s">
        <v>26</v>
      </c>
      <c r="C10" s="4"/>
      <c r="D10" s="41" t="s">
        <v>8</v>
      </c>
      <c r="E10" s="56">
        <f>IF(OR(E9="x",E9=""),0,$C$9/2*(_xlfn.RANK.AVG(E9,$E$9:$F$9,0)+COUNTIF($E$9:$F$9,"x")))</f>
        <v>1000</v>
      </c>
      <c r="F10" s="57">
        <f>IF(OR(F9="x",F9=""),0,$C$9/2*(_xlfn.RANK.AVG(F9,$E$9:$F$9,0)+COUNTIF($E$9:$F$9,"x")))</f>
        <v>500</v>
      </c>
    </row>
    <row r="13" spans="2:11" ht="21" x14ac:dyDescent="0.3">
      <c r="B13" s="78" t="s">
        <v>42</v>
      </c>
      <c r="C13" s="78"/>
      <c r="D13" s="78"/>
      <c r="E13" s="78"/>
      <c r="F13" s="78"/>
      <c r="G13" s="78"/>
      <c r="H13" s="78"/>
      <c r="I13" s="78"/>
      <c r="J13" s="78"/>
    </row>
    <row r="14" spans="2:11" ht="15.75" thickBot="1" x14ac:dyDescent="0.3"/>
    <row r="15" spans="2:11" ht="30.75" thickBot="1" x14ac:dyDescent="0.3">
      <c r="B15" s="6" t="s">
        <v>19</v>
      </c>
      <c r="C15" s="6" t="s">
        <v>0</v>
      </c>
      <c r="D15" s="5"/>
      <c r="E15" s="61" t="s">
        <v>5</v>
      </c>
      <c r="F15" s="61" t="s">
        <v>9</v>
      </c>
    </row>
    <row r="16" spans="2:11" x14ac:dyDescent="0.25">
      <c r="B16" s="2" t="s">
        <v>32</v>
      </c>
      <c r="C16" s="50">
        <v>1000</v>
      </c>
      <c r="D16" s="40" t="s">
        <v>7</v>
      </c>
      <c r="E16" s="62">
        <f>IF(VLOOKUP(E15,'Ranking Summary'!$E$26:$F$31,2,0)="","",VLOOKUP(E15,'Ranking Summary'!$E$26:$F$31,2,0))</f>
        <v>1</v>
      </c>
      <c r="F16" s="62">
        <f>IF(VLOOKUP("*CF*",'Ranking Summary'!$E$26:$F$31,2,0)="","",VLOOKUP("*CF*",'Ranking Summary'!$E$26:$F$31,2,0))</f>
        <v>2</v>
      </c>
    </row>
    <row r="17" spans="2:6" ht="15.75" thickBot="1" x14ac:dyDescent="0.3">
      <c r="B17" s="3" t="s">
        <v>26</v>
      </c>
      <c r="C17" s="4"/>
      <c r="D17" s="41" t="s">
        <v>8</v>
      </c>
      <c r="E17" s="63">
        <f>IF(OR(E16="x",E16=""),0,$C$16/2*(_xlfn.RANK.AVG(E16,$E$16:$F$16,0)+COUNTIF($E$16:$F$16,"x")))</f>
        <v>1000</v>
      </c>
      <c r="F17" s="63">
        <f>IF(OR(F16="x",F16=""),0,$C$16/2*(_xlfn.RANK.AVG(F16,$E$16:$F$16,0)+COUNTIF($E$16:$F$16,"x")))</f>
        <v>500</v>
      </c>
    </row>
    <row r="20" spans="2:6" x14ac:dyDescent="0.25">
      <c r="B20" s="64" t="s">
        <v>43</v>
      </c>
    </row>
    <row r="21" spans="2:6" ht="17.25" x14ac:dyDescent="0.25">
      <c r="B21" t="s">
        <v>44</v>
      </c>
    </row>
  </sheetData>
  <mergeCells count="4">
    <mergeCell ref="B1:K1"/>
    <mergeCell ref="B2:K2"/>
    <mergeCell ref="B6:J6"/>
    <mergeCell ref="B13:J13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A6B795B-9330-4690-B8DB-95093DD9D9DE}">
            <xm:f>'Ranking Summary'!$C$6="Yes"</xm:f>
            <x14:dxf>
              <fill>
                <patternFill>
                  <bgColor theme="0" tint="-0.34998626667073579"/>
                </patternFill>
              </fill>
            </x14:dxf>
          </x14:cfRule>
          <xm:sqref>E8:F10</xm:sqref>
        </x14:conditionalFormatting>
        <x14:conditionalFormatting xmlns:xm="http://schemas.microsoft.com/office/excel/2006/main">
          <x14:cfRule type="expression" priority="3" id="{B84888E2-B52D-443C-8292-F04617998942}">
            <xm:f>'Ranking Summary'!$C$6="Yes"</xm:f>
            <x14:dxf>
              <fill>
                <patternFill>
                  <bgColor rgb="FFDA9694"/>
                </patternFill>
              </fill>
            </x14:dxf>
          </x14:cfRule>
          <xm:sqref>E15:E17</xm:sqref>
        </x14:conditionalFormatting>
        <x14:conditionalFormatting xmlns:xm="http://schemas.microsoft.com/office/excel/2006/main">
          <x14:cfRule type="expression" priority="1" id="{6754C931-FA10-4D77-8BD7-155DF7BC21F5}">
            <xm:f>'Ranking Summary'!$C$6="Yes"</xm:f>
            <x14:dxf>
              <fill>
                <patternFill>
                  <bgColor rgb="FF95B3D7"/>
                </patternFill>
              </fill>
            </x14:dxf>
          </x14:cfRule>
          <xm:sqref>F15:F17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42A6-6E80-4AA1-91FC-894B54405F5A}">
  <dimension ref="B1:K21"/>
  <sheetViews>
    <sheetView showGridLines="0" workbookViewId="0"/>
  </sheetViews>
  <sheetFormatPr defaultRowHeight="15" x14ac:dyDescent="0.25"/>
  <cols>
    <col min="2" max="2" width="41.140625" bestFit="1" customWidth="1"/>
    <col min="3" max="3" width="13.140625" style="1" bestFit="1" customWidth="1"/>
    <col min="4" max="4" width="35.5703125" bestFit="1" customWidth="1"/>
    <col min="5" max="5" width="19.42578125" customWidth="1"/>
    <col min="6" max="6" width="20.28515625" customWidth="1"/>
    <col min="7" max="7" width="26.42578125" customWidth="1"/>
    <col min="8" max="8" width="22.140625" customWidth="1"/>
    <col min="9" max="9" width="18.5703125" bestFit="1" customWidth="1"/>
    <col min="10" max="10" width="24.140625" customWidth="1"/>
  </cols>
  <sheetData>
    <row r="1" spans="2:11" ht="26.25" x14ac:dyDescent="0.4">
      <c r="B1" s="77" t="s">
        <v>33</v>
      </c>
      <c r="C1" s="77"/>
      <c r="D1" s="77"/>
      <c r="E1" s="77"/>
      <c r="F1" s="77"/>
      <c r="G1" s="77"/>
      <c r="H1" s="77"/>
      <c r="I1" s="77"/>
      <c r="J1" s="77"/>
      <c r="K1" s="77"/>
    </row>
    <row r="2" spans="2:11" ht="18.75" x14ac:dyDescent="0.3">
      <c r="B2" s="78" t="s">
        <v>38</v>
      </c>
      <c r="C2" s="78"/>
      <c r="D2" s="78"/>
      <c r="E2" s="78"/>
      <c r="F2" s="78"/>
      <c r="G2" s="78"/>
      <c r="H2" s="78"/>
      <c r="I2" s="78"/>
      <c r="J2" s="78"/>
      <c r="K2" s="78"/>
    </row>
    <row r="4" spans="2:11" x14ac:dyDescent="0.25">
      <c r="E4" s="5" t="s">
        <v>18</v>
      </c>
    </row>
    <row r="5" spans="2:11" x14ac:dyDescent="0.25">
      <c r="E5" s="5"/>
    </row>
    <row r="6" spans="2:11" ht="18.75" x14ac:dyDescent="0.3">
      <c r="B6" s="78" t="s">
        <v>36</v>
      </c>
      <c r="C6" s="78"/>
      <c r="D6" s="78"/>
      <c r="E6" s="78"/>
      <c r="F6" s="78"/>
      <c r="G6" s="78"/>
      <c r="H6" s="78"/>
      <c r="I6" s="78"/>
      <c r="J6" s="78"/>
    </row>
    <row r="7" spans="2:11" ht="15.75" thickBot="1" x14ac:dyDescent="0.3"/>
    <row r="8" spans="2:11" ht="45.75" thickBot="1" x14ac:dyDescent="0.3">
      <c r="B8" s="6" t="s">
        <v>19</v>
      </c>
      <c r="C8" s="6" t="s">
        <v>0</v>
      </c>
      <c r="D8" s="5"/>
      <c r="E8" s="11" t="s">
        <v>4</v>
      </c>
      <c r="F8" s="8" t="s">
        <v>6</v>
      </c>
    </row>
    <row r="9" spans="2:11" x14ac:dyDescent="0.25">
      <c r="B9" s="2" t="s">
        <v>23</v>
      </c>
      <c r="C9" s="50">
        <v>1000</v>
      </c>
      <c r="D9" s="51" t="s">
        <v>7</v>
      </c>
      <c r="E9" s="44">
        <f>IF(VLOOKUP(E8,'Ranking Summary'!$H$14:$I$19,2,0)="","",VLOOKUP(E8,'Ranking Summary'!$H$14:$I$19,2,0))</f>
        <v>2</v>
      </c>
      <c r="F9" s="46">
        <f>IF(VLOOKUP("*AZCH*",'Ranking Summary'!$H$14:$I$19,2,0)="","",VLOOKUP("*AZCH*",'Ranking Summary'!$H$14:$I$19,2,0))</f>
        <v>1</v>
      </c>
    </row>
    <row r="10" spans="2:11" ht="15.75" thickBot="1" x14ac:dyDescent="0.3">
      <c r="B10" s="3" t="s">
        <v>27</v>
      </c>
      <c r="C10" s="4"/>
      <c r="D10" s="52" t="s">
        <v>8</v>
      </c>
      <c r="E10" s="55">
        <f>IF(OR(E9="x",E9=""),0,$C$9/2*(_xlfn.RANK.AVG(E9,$E$9:$F$9,0)+COUNTIF($E$9:$F$9,"x")))</f>
        <v>500</v>
      </c>
      <c r="F10" s="57">
        <f>IF(OR(F9="x",F9=""),0,$C$9/2*(_xlfn.RANK.AVG(F9,$E$9:$F$9,0)+COUNTIF($E$9:$F$9,"x")))</f>
        <v>1000</v>
      </c>
    </row>
    <row r="13" spans="2:11" ht="21" x14ac:dyDescent="0.3">
      <c r="B13" s="78" t="s">
        <v>42</v>
      </c>
      <c r="C13" s="78"/>
      <c r="D13" s="78"/>
      <c r="E13" s="78"/>
      <c r="F13" s="78"/>
      <c r="G13" s="78"/>
      <c r="H13" s="78"/>
      <c r="I13" s="78"/>
      <c r="J13" s="78"/>
    </row>
    <row r="14" spans="2:11" ht="15.75" thickBot="1" x14ac:dyDescent="0.3"/>
    <row r="15" spans="2:11" ht="45.75" thickBot="1" x14ac:dyDescent="0.3">
      <c r="B15" s="6" t="s">
        <v>19</v>
      </c>
      <c r="C15" s="6" t="s">
        <v>0</v>
      </c>
      <c r="D15" s="5"/>
      <c r="E15" s="61" t="s">
        <v>4</v>
      </c>
      <c r="F15" s="61" t="s">
        <v>6</v>
      </c>
    </row>
    <row r="16" spans="2:11" x14ac:dyDescent="0.25">
      <c r="B16" s="2" t="s">
        <v>23</v>
      </c>
      <c r="C16" s="50">
        <v>1000</v>
      </c>
      <c r="D16" s="51" t="s">
        <v>7</v>
      </c>
      <c r="E16" s="62">
        <f>IF(VLOOKUP(E15,'Ranking Summary'!$H$26:$I$31,2,0)="","",VLOOKUP(E15,'Ranking Summary'!$H$26:$I$31,2,0))</f>
        <v>2</v>
      </c>
      <c r="F16" s="62">
        <f>IF(VLOOKUP("*AZCH*",'Ranking Summary'!$H$26:$I$31,2,0)="","",VLOOKUP("*AZCH*",'Ranking Summary'!$H$26:$I$31,2,0))</f>
        <v>1</v>
      </c>
    </row>
    <row r="17" spans="2:6" ht="15.75" thickBot="1" x14ac:dyDescent="0.3">
      <c r="B17" s="3" t="s">
        <v>27</v>
      </c>
      <c r="C17" s="4"/>
      <c r="D17" s="52" t="s">
        <v>8</v>
      </c>
      <c r="E17" s="63">
        <f>IF(OR(E16="x",E16=""),0,$C$16/2*(_xlfn.RANK.AVG(E16,$E$16:$F$16,0)+COUNTIF($E$16:$F$16,"x")))</f>
        <v>500</v>
      </c>
      <c r="F17" s="63">
        <f>IF(OR(F16="x",F16=""),0,$C$16/2*(_xlfn.RANK.AVG(F16,$E$16:$F$16,0)+COUNTIF($E$16:$F$16,"x")))</f>
        <v>1000</v>
      </c>
    </row>
    <row r="20" spans="2:6" x14ac:dyDescent="0.25">
      <c r="B20" s="64" t="s">
        <v>43</v>
      </c>
    </row>
    <row r="21" spans="2:6" ht="17.25" x14ac:dyDescent="0.25">
      <c r="B21" t="s">
        <v>44</v>
      </c>
    </row>
  </sheetData>
  <mergeCells count="4">
    <mergeCell ref="B1:K1"/>
    <mergeCell ref="B2:K2"/>
    <mergeCell ref="B6:J6"/>
    <mergeCell ref="B13:J13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BC3EF74-13EC-40B1-8C5A-163A2A7A2DAE}">
            <xm:f>'Ranking Summary'!$C$6="Yes"</xm:f>
            <x14:dxf>
              <fill>
                <patternFill>
                  <bgColor theme="0" tint="-0.34998626667073579"/>
                </patternFill>
              </fill>
            </x14:dxf>
          </x14:cfRule>
          <xm:sqref>E8:F10</xm:sqref>
        </x14:conditionalFormatting>
        <x14:conditionalFormatting xmlns:xm="http://schemas.microsoft.com/office/excel/2006/main">
          <x14:cfRule type="expression" priority="2" id="{5E30D347-EAAC-48D3-82DE-525D9C0C85EA}">
            <xm:f>'Ranking Summary'!$C$6="Yes"</xm:f>
            <x14:dxf>
              <fill>
                <patternFill>
                  <bgColor rgb="FFD8E4BC"/>
                </patternFill>
              </fill>
            </x14:dxf>
          </x14:cfRule>
          <xm:sqref>E15:E17</xm:sqref>
        </x14:conditionalFormatting>
        <x14:conditionalFormatting xmlns:xm="http://schemas.microsoft.com/office/excel/2006/main">
          <x14:cfRule type="expression" priority="1" id="{B1D60193-7E7B-46B3-9BE3-26DBB1F7A891}">
            <xm:f>'Ranking Summary'!$C$6="Yes"</xm:f>
            <x14:dxf>
              <fill>
                <patternFill>
                  <bgColor rgb="FF95B3D7"/>
                </patternFill>
              </fill>
            </x14:dxf>
          </x14:cfRule>
          <xm:sqref>F15:F17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BFFFEA-1C99-47F9-ACBD-EB3AD07381F0}">
  <ds:schemaRefs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0fbe1cf0-bf00-49fb-b103-6fbc494088fb"/>
    <ds:schemaRef ds:uri="4e68ec4e-bc40-4c34-8d16-daca5267078e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37BE129-DCB9-4579-A710-3ED7ACF740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F19471-0B1E-4683-AFAC-F32CC40DFC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PP ACC Final Score by GSA</vt:lpstr>
      <vt:lpstr>Ranking Summary</vt:lpstr>
      <vt:lpstr>Scores Central</vt:lpstr>
      <vt:lpstr>Scores North</vt:lpstr>
      <vt:lpstr>Scores South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Hoser, Kenneth</dc:creator>
  <cp:lastModifiedBy>Hoser, Kenneth</cp:lastModifiedBy>
  <dcterms:created xsi:type="dcterms:W3CDTF">2021-06-11T13:51:07Z</dcterms:created>
  <dcterms:modified xsi:type="dcterms:W3CDTF">2021-12-03T16:08:18Z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